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603182\"/>
    </mc:Choice>
  </mc:AlternateContent>
  <xr:revisionPtr revIDLastSave="0" documentId="13_ncr:1_{DD276581-05D1-4579-928E-61D61CD1ECF7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_xlnm.Print_Area" localSheetId="0">Single_Bridge!$A$1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D32" i="1"/>
  <c r="D33" i="1"/>
  <c r="D34" i="1"/>
  <c r="D35" i="1"/>
  <c r="D36" i="1"/>
  <c r="D37" i="1"/>
  <c r="D38" i="1"/>
  <c r="D39" i="1"/>
  <c r="D40" i="1"/>
  <c r="F36" i="1"/>
  <c r="E36" i="1"/>
  <c r="C36" i="1"/>
  <c r="B36" i="1"/>
  <c r="R33" i="1"/>
  <c r="R34" i="1"/>
  <c r="R35" i="1"/>
  <c r="R37" i="1"/>
  <c r="R38" i="1"/>
  <c r="R39" i="1"/>
  <c r="F33" i="1"/>
  <c r="E31" i="1"/>
  <c r="E32" i="1"/>
  <c r="E33" i="1"/>
  <c r="C33" i="1"/>
  <c r="B33" i="1"/>
  <c r="D30" i="1"/>
  <c r="D41" i="1"/>
  <c r="D42" i="1"/>
  <c r="D43" i="1"/>
  <c r="D44" i="1"/>
  <c r="D45" i="1"/>
  <c r="D46" i="1"/>
  <c r="D47" i="1"/>
  <c r="D48" i="1"/>
  <c r="D49" i="1"/>
  <c r="D50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B30" i="1"/>
  <c r="B31" i="1"/>
  <c r="B32" i="1"/>
  <c r="B34" i="1"/>
  <c r="B35" i="1"/>
  <c r="B37" i="1"/>
  <c r="B38" i="1"/>
  <c r="B39" i="1"/>
  <c r="B40" i="1"/>
  <c r="B41" i="1"/>
  <c r="B42" i="1"/>
  <c r="B43" i="1"/>
  <c r="B45" i="1"/>
  <c r="B46" i="1"/>
  <c r="B47" i="1"/>
  <c r="B48" i="1"/>
  <c r="B49" i="1"/>
  <c r="B50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5" i="1"/>
  <c r="F34" i="1"/>
  <c r="F32" i="1"/>
  <c r="F31" i="1"/>
  <c r="F30" i="1"/>
  <c r="F29" i="1"/>
  <c r="F28" i="1"/>
  <c r="R78" i="1" l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0" i="1"/>
  <c r="R49" i="1"/>
  <c r="R48" i="1"/>
  <c r="R47" i="1"/>
  <c r="R46" i="1"/>
  <c r="R45" i="1"/>
  <c r="R44" i="1"/>
  <c r="R43" i="1"/>
  <c r="R42" i="1"/>
  <c r="R41" i="1"/>
  <c r="R40" i="1"/>
  <c r="R32" i="1"/>
  <c r="R31" i="1"/>
  <c r="R30" i="1"/>
  <c r="R29" i="1"/>
  <c r="R28" i="1"/>
  <c r="E78" i="1"/>
  <c r="D78" i="1"/>
  <c r="C78" i="1"/>
  <c r="E77" i="1"/>
  <c r="C77" i="1"/>
  <c r="E76" i="1"/>
  <c r="C76" i="1"/>
  <c r="E75" i="1"/>
  <c r="C75" i="1"/>
  <c r="E74" i="1"/>
  <c r="C74" i="1"/>
  <c r="E73" i="1"/>
  <c r="C73" i="1"/>
  <c r="E72" i="1"/>
  <c r="C72" i="1"/>
  <c r="E71" i="1"/>
  <c r="C71" i="1"/>
  <c r="E70" i="1"/>
  <c r="C70" i="1"/>
  <c r="E69" i="1"/>
  <c r="C69" i="1"/>
  <c r="E68" i="1"/>
  <c r="C68" i="1"/>
  <c r="E67" i="1"/>
  <c r="C67" i="1"/>
  <c r="E66" i="1"/>
  <c r="C66" i="1"/>
  <c r="E65" i="1"/>
  <c r="C65" i="1"/>
  <c r="E64" i="1"/>
  <c r="C64" i="1"/>
  <c r="E63" i="1"/>
  <c r="C63" i="1"/>
  <c r="E62" i="1"/>
  <c r="C62" i="1"/>
  <c r="E61" i="1"/>
  <c r="C61" i="1"/>
  <c r="E60" i="1"/>
  <c r="C60" i="1"/>
  <c r="E59" i="1"/>
  <c r="C59" i="1"/>
  <c r="E58" i="1"/>
  <c r="C58" i="1"/>
  <c r="E57" i="1"/>
  <c r="C57" i="1"/>
  <c r="E56" i="1"/>
  <c r="C56" i="1"/>
  <c r="E55" i="1"/>
  <c r="C55" i="1"/>
  <c r="E54" i="1"/>
  <c r="C54" i="1"/>
  <c r="E53" i="1"/>
  <c r="C53" i="1"/>
  <c r="E52" i="1"/>
  <c r="C52" i="1"/>
  <c r="E50" i="1"/>
  <c r="C50" i="1"/>
  <c r="E49" i="1"/>
  <c r="C49" i="1"/>
  <c r="E48" i="1"/>
  <c r="C48" i="1"/>
  <c r="E47" i="1"/>
  <c r="C47" i="1"/>
  <c r="E46" i="1"/>
  <c r="C46" i="1"/>
  <c r="E45" i="1"/>
  <c r="C45" i="1"/>
  <c r="E44" i="1"/>
  <c r="E43" i="1"/>
  <c r="C43" i="1"/>
  <c r="E42" i="1"/>
  <c r="C42" i="1"/>
  <c r="E41" i="1"/>
  <c r="C41" i="1"/>
  <c r="E40" i="1"/>
  <c r="C40" i="1"/>
  <c r="E39" i="1"/>
  <c r="C39" i="1"/>
  <c r="E38" i="1"/>
  <c r="C38" i="1"/>
  <c r="E37" i="1"/>
  <c r="C37" i="1"/>
  <c r="E35" i="1"/>
  <c r="C35" i="1"/>
  <c r="E34" i="1"/>
  <c r="C34" i="1"/>
  <c r="C32" i="1"/>
  <c r="C31" i="1"/>
  <c r="E30" i="1"/>
  <c r="C30" i="1"/>
  <c r="E29" i="1"/>
  <c r="D29" i="1"/>
  <c r="C29" i="1"/>
  <c r="B29" i="1"/>
  <c r="E28" i="1"/>
  <c r="D28" i="1"/>
  <c r="C28" i="1"/>
  <c r="B28" i="1"/>
  <c r="B24" i="1" l="1"/>
</calcChain>
</file>

<file path=xl/sharedStrings.xml><?xml version="1.0" encoding="utf-8"?>
<sst xmlns="http://schemas.openxmlformats.org/spreadsheetml/2006/main" count="80" uniqueCount="66">
  <si>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</si>
  <si>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</si>
  <si>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</si>
  <si>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</si>
  <si>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</si>
  <si>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</si>
  <si>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</si>
  <si>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</si>
  <si>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</si>
  <si>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</si>
  <si>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</si>
  <si>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</si>
  <si>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</si>
  <si>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</si>
  <si>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</si>
  <si>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</si>
  <si>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</si>
  <si>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</si>
  <si>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</si>
  <si>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</si>
  <si>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</si>
  <si>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t>DO NOT REMOVE THE PROTECTION FROM THIS SPREADSHEET, LEAVE THE PROTECTION ON SO THAT YOU DO NOT DELETE NEEDED FORMULAS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</si>
  <si>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</si>
  <si>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</si>
  <si>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</si>
  <si>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</si>
  <si>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</si>
  <si>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</si>
  <si>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</si>
  <si>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</si>
  <si>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</si>
  <si>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</si>
  <si>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</si>
  <si>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</si>
  <si>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</si>
  <si>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</si>
  <si>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</si>
  <si>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</si>
  <si>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</si>
  <si>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</si>
  <si>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</si>
  <si>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</si>
  <si>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</si>
  <si>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201E11001</t>
  </si>
  <si>
    <t>507E71200</t>
  </si>
  <si>
    <t>LS</t>
  </si>
  <si>
    <t>02/STR/47</t>
  </si>
  <si>
    <t>202E98000</t>
  </si>
  <si>
    <t>POR-44-21.97</t>
  </si>
  <si>
    <t xml:space="preserve"> CHANNEL CLEANOUT</t>
  </si>
  <si>
    <t>, AROUND BRIDGES/STRUCTURES/CULVERTS</t>
  </si>
  <si>
    <t>1 / 2</t>
  </si>
  <si>
    <t>SJD</t>
  </si>
  <si>
    <t>MJA</t>
  </si>
  <si>
    <t>2 / 2</t>
  </si>
  <si>
    <t>512E10100</t>
  </si>
  <si>
    <t>514E00100</t>
  </si>
  <si>
    <t>514E00200</t>
  </si>
  <si>
    <t>514E00300</t>
  </si>
  <si>
    <t>514E00400</t>
  </si>
  <si>
    <t xml:space="preserve"> MISC.: SALT REMEDIATION FOR STRUCTURAL STEEL PAINTING</t>
  </si>
  <si>
    <t xml:space="preserve">2 /2 </t>
  </si>
  <si>
    <t>514E27700</t>
  </si>
  <si>
    <t xml:space="preserve"> REPAIR PAINTING</t>
  </si>
  <si>
    <t>530E00500</t>
  </si>
  <si>
    <t>P.82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</si>
</sst>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)"/>
    <numFmt numFmtId="165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10"/>
      <color indexed="48"/>
      <name val="Arial"/>
      <family val="2"/>
    </font>
    <font>
      <b/>
      <u/>
      <sz val="10"/>
      <color indexed="12"/>
      <name val="Arial"/>
      <family val="2"/>
    </font>
    <font>
      <sz val="9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Alignment="1">
      <alignment horizontal="right" vertic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9" fillId="2" borderId="0" xfId="1" applyNumberFormat="1" applyFont="1" applyFill="1" applyAlignment="1" applyProtection="1">
      <alignment horizontal="left" vertical="center"/>
    </xf>
    <xf numFmtId="0" fontId="10" fillId="3" borderId="7" xfId="0" applyFont="1" applyFill="1" applyBorder="1" applyAlignment="1" applyProtection="1">
      <alignment vertical="center"/>
      <protection locked="0"/>
    </xf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B7331"/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B7332"/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B7333"/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B7334"/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B7335"/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B7336"/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B7337"/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B7338"/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B7339"/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B7340"/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B7341"/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B7342"/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B7343"/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B7344"/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B7345"/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B7346"/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B7347"/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B7348"/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B7349"/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B7350"/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B7351"/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B7352"/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B7353"/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B7354"/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B7355"/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B7356"/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B7357"/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B7358"/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B7359"/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B7360"/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B7361"/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B7362"/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B7363"/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B7364"/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B7365"/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B7366"/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B7367"/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B7368"/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B7369"/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B7370"/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B7371"/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B7372"/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B7373"/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B7374"/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B7375"/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B7376"/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B7377"/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B7378"/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B7379"/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B7380"/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B7381"/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B7382"/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B7383"/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B7384"/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B7385"/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B7386"/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B7387"/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B7388"/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B7389"/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B7390"/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B7391"/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B7392"/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B7393"/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B7394"/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B7395"/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B7396"/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B7397"/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B7398"/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B7399"/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B7400"/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B7401"/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B7402"/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B7403"/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B7404"/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B7405"/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B7406"/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B7407"/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B7408"/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B7409"/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B7410"/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B7411"/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B7412"/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B7413"/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B7414"/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B7415"/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B7416"/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B7417"/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B7418"/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B7419"/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B7421"/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B7422"/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B7423"/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B7424"/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B7425"/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B7426"/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B7427"/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B7428"/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B7429"/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B7430"/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B7431"/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B7432"/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B7433"/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B7434"/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B7435"/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B7436"/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B7437"/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B7438"/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B7439"/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B7440"/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B7441"/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B7442"/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B7443"/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B7444"/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B7445"/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B7446"/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B7447"/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B7448"/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B7449"/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B7450"/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B7451"/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B7452"/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B7453"/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B7454"/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B7455"/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B7456"/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B7457"/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B7458"/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B7459"/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B7460"/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B7461"/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B7462"/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B7463"/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B7464"/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B7465"/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B7466"/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B7467"/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B7468"/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B7469"/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B7470"/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B7471"/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B7472"/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B7473"/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B7474"/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B7475"/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B7476"/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B7477"/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B7478"/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B7479"/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B7480"/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B7481"/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B7482"/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B7483"/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B7484"/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B7485"/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B7486"/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B7487"/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B7488"/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B7489"/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B7490"/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B7492"/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B7493"/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B7494"/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B7495"/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B7496"/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B7497"/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B7498"/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B7499"/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B7500"/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B7501"/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B7502"/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B7503"/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B7504"/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B7505"/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B7506"/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B7507"/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B7508"/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B7509"/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B7510"/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B7511"/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B7512"/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B7513"/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B7514"/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B7515"/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B7516"/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B7517"/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B7518"/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B7519"/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B7520"/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B7521"/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B7522"/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B7523"/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B7524"/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B7525"/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B7526"/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B7527"/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B7528"/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B7529"/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B7530"/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B7531"/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B7532"/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B7533"/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B7534"/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B7535"/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B7536"/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B7537"/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B7538"/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B7539"/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B7540"/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B7541"/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B7542"/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B7543"/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B7544"/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B7545"/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B7546"/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B7547"/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B7548"/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B7549"/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B7550"/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B7551"/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B7552"/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B7553"/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B7554"/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B7555"/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B7556"/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B7557"/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B7558"/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B7559"/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B7560"/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B7561"/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B7562"/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B7570"/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B7571"/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B7572"/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B7573"/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B7574"/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B7575"/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B7576"/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B7577"/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B7578"/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B7579"/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B7580"/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B7581"/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B7582"/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B7583"/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B7584"/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B7585"/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B7586"/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B7587"/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B7588"/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B7589"/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B7590"/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B7591"/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B7592"/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B7593"/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B7594"/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B7595"/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B7596"/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B7597"/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B7598"/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B7599"/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B7600"/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B7601"/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B7602"/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B7603"/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B7604"/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B7607"/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B7608"/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B7609"/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B7610"/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B7611"/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B7612"/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B7613"/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B7614"/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B7615"/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B7616"/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B7617"/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B7618"/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B7619"/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B7620"/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B7621"/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B7622"/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B7623"/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B7624"/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B7625"/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B7626"/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B7627"/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B7628"/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B7629"/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B7630"/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B7631"/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B7632"/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B7633"/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B7634"/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B7635"/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B7636"/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B7637"/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B7638"/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B7639"/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B7640"/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B7641"/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B7642"/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B7643"/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B7644"/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B7645"/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B7646"/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B7647"/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B7648"/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B7649"/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B7650"/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B7651"/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B7652"/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B7653"/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B7654"/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B7655"/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B7656"/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B7657"/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B7658"/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B7659"/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B7660"/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B7661"/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B7662"/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B7663"/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B7664"/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B7665"/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B7666"/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B7667"/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B7668"/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B7669"/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B7670"/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B7671"/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B7672"/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B7673"/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B7674"/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B7675"/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B7676"/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B7677"/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B7678"/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B7679"/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B7680"/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B7681"/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B7682"/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B7683"/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B7684"/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B7685"/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B7686"/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B7687"/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B7688"/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B7689"/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B7690"/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B7691"/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B7692"/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B7693"/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B7694"/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B7695"/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B7696"/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B7697"/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B7698"/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B7699"/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B7700"/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B7701"/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B7702"/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B7703"/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B7704"/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B7705"/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B7706"/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B7707"/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B7708"/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B7709"/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B7710"/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B7711"/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B7712"/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B7713"/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B7714"/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B7715"/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B7716"/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B7717"/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B7720"/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B7721"/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B7722"/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B7723"/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B7724"/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B7725"/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B7726"/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B7727"/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B7728"/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B7729"/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B7730"/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B7731"/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B7732"/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B7733"/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B7734"/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B7735"/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B7736"/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B7737"/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B7738"/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B7739"/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B7740"/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B7741"/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B7742"/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B7743"/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B7744"/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B7745"/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B7746"/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B7747"/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B7748"/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B7749"/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B7750"/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B7752"/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B7753"/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B7754"/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B7755"/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B7756"/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B7757"/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B7758"/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B7759"/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B7760"/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B7761"/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B7762"/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B7763"/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B7764"/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B7765"/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B7766"/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B7767"/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B7768"/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B7769"/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B7770"/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B7771"/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B7772"/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B7773"/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B7774"/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B7775"/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B7776"/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B7777"/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B7778"/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B7779"/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B7780"/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B7781"/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B7782"/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B7783"/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B7784"/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B7785"/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B7786"/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B7787"/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B7788"/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B7789"/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B7790"/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B7791"/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B7792"/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B7793"/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B7794"/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B7795"/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B7796"/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B7797"/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B7798"/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B7799"/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B7800"/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B7801"/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B7802"/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B7803"/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B7804"/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B7805"/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B7806"/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B7807"/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B7808"/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B7809"/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B7810"/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B7811"/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B7812"/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B7813"/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B7814"/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B7815"/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B7816"/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B7817"/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B7818"/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B7819"/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B7820"/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B7821"/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B7822"/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B7823"/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B7824"/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B7825"/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B7826"/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B7852"/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B7853"/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B7854"/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B7855"/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B7856"/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B7857"/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B7858"/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B7859"/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B7860"/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B7861"/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B7862"/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B7863"/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B7864"/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B7865"/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B7866"/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B7867"/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B7868"/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B7869"/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B7870"/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B7871"/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B7872"/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B7873"/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B7874"/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B7875"/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B7876"/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B7877"/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B7878"/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B7879"/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B7880"/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B7881"/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B7882"/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B7883"/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B7884"/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B7885"/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B7886"/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B7887"/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B7888"/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B7889"/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B7890"/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B7891"/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B7892"/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B7893"/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B7894"/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B7895"/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8"/>
  <sheetViews>
    <sheetView showGridLines="0" tabSelected="1" topLeftCell="A18" zoomScale="65" workbookViewId="0">
      <selection activeCell="P32" sqref="P32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33">
        <v>1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30</v>
      </c>
      <c r="B2" s="6"/>
      <c r="C2" s="7" t="s">
        <v>17</v>
      </c>
      <c r="D2" s="33">
        <v>2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33">
        <v>3</v>
      </c>
      <c r="E3" s="8" t="s">
        <v>22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33">
        <v>4</v>
      </c>
      <c r="E4" s="8" t="s">
        <v>23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33">
        <v>5</v>
      </c>
      <c r="E5" s="8" t="s">
        <v>24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33">
        <v>7</v>
      </c>
      <c r="E6" s="8" t="s">
        <v>25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33">
        <v>8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33">
        <v>9</v>
      </c>
      <c r="E8" s="8" t="s">
        <v>26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33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33">
        <v>1</v>
      </c>
      <c r="E10" s="8" t="s">
        <v>38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33">
        <v>2</v>
      </c>
      <c r="E11" s="8" t="s">
        <v>39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33">
        <v>3</v>
      </c>
      <c r="E12" s="8" t="s">
        <v>40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33">
        <v>4</v>
      </c>
      <c r="E13" s="8" t="s">
        <v>41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33"/>
      <c r="E14" s="56" t="s">
        <v>42</v>
      </c>
      <c r="F14" s="8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</row>
    <row r="15" spans="1:17" s="3" customFormat="1" ht="12.75" customHeight="1" x14ac:dyDescent="0.2">
      <c r="B15" s="6"/>
      <c r="C15" s="9"/>
      <c r="D15" s="33">
        <v>5</v>
      </c>
      <c r="E15" s="8" t="s">
        <v>21</v>
      </c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6" spans="1:17" s="3" customFormat="1" ht="12.75" customHeight="1" x14ac:dyDescent="0.2">
      <c r="B16" s="6"/>
      <c r="C16" s="9"/>
      <c r="D16" s="33"/>
      <c r="E16" s="8"/>
      <c r="F16" s="8"/>
      <c r="G16" s="6"/>
      <c r="H16" s="6"/>
      <c r="I16" s="6"/>
      <c r="J16" s="6"/>
      <c r="K16" s="6"/>
      <c r="L16" s="4"/>
      <c r="M16" s="5"/>
      <c r="N16" s="5"/>
      <c r="O16" s="5"/>
      <c r="P16" s="5"/>
    </row>
    <row r="17" spans="2:19" s="3" customFormat="1" ht="12.75" customHeight="1" x14ac:dyDescent="0.2">
      <c r="B17" s="6"/>
      <c r="C17" s="9"/>
      <c r="D17" s="33"/>
      <c r="E17" s="8"/>
      <c r="F17" s="8"/>
      <c r="G17" s="6"/>
      <c r="H17" s="6"/>
      <c r="I17" s="6"/>
      <c r="J17" s="6"/>
      <c r="K17" s="6"/>
      <c r="L17" s="4"/>
      <c r="M17" s="5"/>
      <c r="N17" s="5"/>
      <c r="O17" s="5"/>
      <c r="P17" s="5"/>
    </row>
    <row r="18" spans="2:19" s="3" customFormat="1" ht="12.75" customHeight="1" x14ac:dyDescent="0.2">
      <c r="B18" s="8" t="s">
        <v>37</v>
      </c>
      <c r="C18" s="9"/>
      <c r="D18" s="33"/>
      <c r="E18" s="8"/>
      <c r="F18" s="8"/>
      <c r="G18" s="6"/>
      <c r="H18" s="6"/>
      <c r="I18" s="6"/>
      <c r="J18" s="6"/>
      <c r="K18" s="6"/>
      <c r="L18" s="4"/>
      <c r="M18" s="5"/>
      <c r="N18" s="5"/>
      <c r="O18" s="5"/>
      <c r="P18" s="5"/>
    </row>
    <row r="20" spans="2:19" ht="12.75" customHeight="1" thickBot="1" x14ac:dyDescent="0.25">
      <c r="B20" s="64" t="s">
        <v>28</v>
      </c>
      <c r="C20" s="64"/>
      <c r="D20" s="64"/>
      <c r="E20" s="64"/>
      <c r="F20" s="64"/>
      <c r="G20" s="65" t="s">
        <v>27</v>
      </c>
      <c r="H20" s="65"/>
      <c r="I20" s="65"/>
      <c r="J20" s="65"/>
      <c r="K20" s="65"/>
      <c r="L20" s="65"/>
      <c r="M20" s="65"/>
      <c r="N20" s="65"/>
      <c r="O20" s="65"/>
      <c r="P20" s="65"/>
      <c r="Q20" s="36"/>
      <c r="R20" s="36"/>
    </row>
    <row r="21" spans="2:19" ht="12.75" customHeight="1" thickBot="1" x14ac:dyDescent="0.25">
      <c r="N21" s="54" t="s">
        <v>36</v>
      </c>
      <c r="O21" s="66" t="s">
        <v>65</v>
      </c>
      <c r="P21" s="67"/>
    </row>
    <row r="22" spans="2:19" ht="12.75" customHeight="1" thickBot="1" x14ac:dyDescent="0.25">
      <c r="G22" s="1"/>
      <c r="H22" s="28" t="s">
        <v>9</v>
      </c>
      <c r="I22" s="29" t="s">
        <v>52</v>
      </c>
      <c r="J22" s="30" t="s">
        <v>11</v>
      </c>
      <c r="K22" s="31">
        <v>45072</v>
      </c>
      <c r="N22" s="54" t="s">
        <v>33</v>
      </c>
      <c r="O22" s="66" t="s">
        <v>48</v>
      </c>
      <c r="P22" s="67"/>
    </row>
    <row r="23" spans="2:19" ht="12.75" customHeight="1" thickBot="1" x14ac:dyDescent="0.25">
      <c r="G23" s="1"/>
      <c r="H23" s="10" t="s">
        <v>10</v>
      </c>
      <c r="I23" s="11" t="s">
        <v>53</v>
      </c>
      <c r="J23" s="12" t="s">
        <v>11</v>
      </c>
      <c r="K23" s="13">
        <v>45141</v>
      </c>
      <c r="N23" s="54" t="s">
        <v>34</v>
      </c>
      <c r="O23" s="66">
        <v>6701663</v>
      </c>
      <c r="P23" s="67"/>
    </row>
    <row r="24" spans="2:19" ht="12.75" customHeight="1" thickBot="1" x14ac:dyDescent="0.25">
      <c r="B24" s="79" t="str">
        <f>CONCATENATE("E S T I M A T E D     Q U A N T I T I E S"," (",O24,")")</f>
        <v>E S T I M A T E D     Q U A N T I T I E S (02/STR/47)</v>
      </c>
      <c r="C24" s="80"/>
      <c r="D24" s="80"/>
      <c r="E24" s="80"/>
      <c r="F24" s="80"/>
      <c r="G24" s="80"/>
      <c r="H24" s="80"/>
      <c r="I24" s="80"/>
      <c r="J24" s="80"/>
      <c r="K24" s="81"/>
      <c r="N24" s="55" t="s">
        <v>35</v>
      </c>
      <c r="O24" s="66" t="s">
        <v>46</v>
      </c>
      <c r="P24" s="67"/>
    </row>
    <row r="25" spans="2:19" ht="12.75" customHeight="1" thickBot="1" x14ac:dyDescent="0.25">
      <c r="B25" s="82"/>
      <c r="C25" s="83"/>
      <c r="D25" s="83"/>
      <c r="E25" s="83"/>
      <c r="F25" s="83"/>
      <c r="G25" s="83"/>
      <c r="H25" s="83"/>
      <c r="I25" s="83"/>
      <c r="J25" s="83"/>
      <c r="K25" s="84"/>
      <c r="N25" s="70" t="s">
        <v>31</v>
      </c>
      <c r="O25" s="76" t="s">
        <v>15</v>
      </c>
      <c r="P25" s="73" t="s">
        <v>32</v>
      </c>
      <c r="R25" s="60" t="s">
        <v>29</v>
      </c>
      <c r="S25" s="61"/>
    </row>
    <row r="26" spans="2:19" ht="12.75" customHeight="1" x14ac:dyDescent="0.2">
      <c r="B26" s="87" t="s">
        <v>0</v>
      </c>
      <c r="C26" s="68" t="s">
        <v>1</v>
      </c>
      <c r="D26" s="68" t="s">
        <v>2</v>
      </c>
      <c r="E26" s="68" t="s">
        <v>3</v>
      </c>
      <c r="F26" s="68" t="s">
        <v>4</v>
      </c>
      <c r="G26" s="68" t="s">
        <v>5</v>
      </c>
      <c r="H26" s="68" t="s">
        <v>8</v>
      </c>
      <c r="I26" s="68" t="s">
        <v>6</v>
      </c>
      <c r="J26" s="68" t="s">
        <v>7</v>
      </c>
      <c r="K26" s="85" t="s">
        <v>20</v>
      </c>
      <c r="N26" s="71"/>
      <c r="O26" s="77"/>
      <c r="P26" s="74"/>
      <c r="R26" s="62"/>
      <c r="S26" s="63"/>
    </row>
    <row r="27" spans="2:19" ht="12.75" customHeight="1" thickBot="1" x14ac:dyDescent="0.25">
      <c r="B27" s="88"/>
      <c r="C27" s="69"/>
      <c r="D27" s="69"/>
      <c r="E27" s="69"/>
      <c r="F27" s="69"/>
      <c r="G27" s="69"/>
      <c r="H27" s="69"/>
      <c r="I27" s="69"/>
      <c r="J27" s="69"/>
      <c r="K27" s="86"/>
      <c r="N27" s="72"/>
      <c r="O27" s="78"/>
      <c r="P27" s="75"/>
      <c r="R27" s="62"/>
      <c r="S27" s="63"/>
    </row>
    <row r="28" spans="2:19" ht="12.75" customHeight="1" x14ac:dyDescent="0.2">
      <c r="B28" s="16" t="str">
        <f t="shared" ref="B28:B77" si="0">IF(OR(TRIM(N28)=0,TRIM(N28)=""),"",IF(IFERROR(TRIM(INDEX(QryItemNamed,MATCH(TRIM(N28),ITEM,0),2)),"")="Y","SPECIAL",LEFT(IFERROR(TRIM(INDEX(ITEM,MATCH(TRIM(N28),ITEM,0))),""),3)))</f>
        <v>201</v>
      </c>
      <c r="C28" s="17" t="str">
        <f t="shared" ref="C28:C61" si="1"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11001</v>
      </c>
      <c r="D28" s="17" t="str">
        <f t="shared" ref="D28:D77" si="2">IF(OR(TRIM(N28)=0,TRIM(N28)=""),"",IF(IFERROR(TRIM(INDEX(QryItemNamed,MATCH(TRIM(N28),ITEM,0),3)),"")="LS","LS",IF((SUM(G28:J28)+O28)=0,"",SUM(G28:J28)+O28)))</f>
        <v>LS</v>
      </c>
      <c r="E28" s="18" t="str">
        <f t="shared" ref="E28:E61" si="3">IF(OR(TRIM(N28)=0,TRIM(N28)=""),"",IF(IFERROR(TRIM(INDEX(QryItemNamed,MATCH(TRIM(N28),ITEM,0),3)),"")="LS","",IFERROR(TRIM(INDEX(QryItemNamed,MATCH(TRIM(N28),ITEM,0),3)),"")))</f>
        <v/>
      </c>
      <c r="F28" s="19" t="str">
        <f t="shared" ref="F28:F61" si="4"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>CLEARING AND GRUBBING, AS PER PLAN, AROUND BRIDGES/STRUCTURES/CULVERTS</v>
      </c>
      <c r="G28" s="37"/>
      <c r="H28" s="37"/>
      <c r="I28" s="37"/>
      <c r="J28" s="37" t="s">
        <v>45</v>
      </c>
      <c r="K28" s="58" t="s">
        <v>51</v>
      </c>
      <c r="L28" s="38"/>
      <c r="M28" s="38"/>
      <c r="N28" s="15" t="s">
        <v>43</v>
      </c>
      <c r="O28" s="45"/>
      <c r="P28" s="42" t="s">
        <v>50</v>
      </c>
      <c r="R28" s="52" t="str">
        <f t="shared" ref="R28:R61" si="5">IF(OR(TRIM(N28)=0,TRIM(N28)=""),"",IFERROR(TRIM(INDEX(QryItemNamed,MATCH(TRIM(N28),ITEM,0),6)),""))</f>
        <v>0</v>
      </c>
      <c r="S28" s="53"/>
    </row>
    <row r="29" spans="2:19" ht="12.75" customHeight="1" x14ac:dyDescent="0.2">
      <c r="B29" s="20" t="str">
        <f t="shared" si="0"/>
        <v>202</v>
      </c>
      <c r="C29" s="21" t="str">
        <f t="shared" si="1"/>
        <v>98000</v>
      </c>
      <c r="D29" s="22" t="str">
        <f t="shared" si="2"/>
        <v>LS</v>
      </c>
      <c r="E29" s="22" t="str">
        <f t="shared" si="3"/>
        <v/>
      </c>
      <c r="F29" s="23" t="str">
        <f t="shared" si="4"/>
        <v>REMOVAL MISC.: CHANNEL CLEANOUT</v>
      </c>
      <c r="G29" s="39"/>
      <c r="H29" s="39"/>
      <c r="I29" s="39"/>
      <c r="J29" s="39" t="s">
        <v>45</v>
      </c>
      <c r="K29" s="59" t="s">
        <v>54</v>
      </c>
      <c r="L29" s="38"/>
      <c r="M29" s="38"/>
      <c r="N29" s="14" t="s">
        <v>47</v>
      </c>
      <c r="O29" s="46"/>
      <c r="P29" s="43" t="s">
        <v>49</v>
      </c>
      <c r="R29" s="48" t="str">
        <f t="shared" si="5"/>
        <v>1</v>
      </c>
      <c r="S29" s="49"/>
    </row>
    <row r="30" spans="2:19" ht="12.75" customHeight="1" x14ac:dyDescent="0.2">
      <c r="B30" s="20" t="str">
        <f t="shared" si="0"/>
        <v>512</v>
      </c>
      <c r="C30" s="21" t="str">
        <f t="shared" si="1"/>
        <v>10100</v>
      </c>
      <c r="D30" s="22">
        <f t="shared" si="2"/>
        <v>130</v>
      </c>
      <c r="E30" s="22" t="str">
        <f t="shared" si="3"/>
        <v>SY</v>
      </c>
      <c r="F30" s="23" t="str">
        <f t="shared" si="4"/>
        <v>SEALING OF CONCRETE SURFACES (EPOXY-URETHANE)</v>
      </c>
      <c r="G30" s="39"/>
      <c r="H30" s="39">
        <v>130</v>
      </c>
      <c r="I30" s="39"/>
      <c r="J30" s="39"/>
      <c r="K30" s="59" t="s">
        <v>51</v>
      </c>
      <c r="L30" s="38"/>
      <c r="M30" s="38"/>
      <c r="N30" s="14" t="s">
        <v>55</v>
      </c>
      <c r="O30" s="46"/>
      <c r="P30" s="57"/>
      <c r="R30" s="48" t="str">
        <f t="shared" si="5"/>
        <v>0</v>
      </c>
      <c r="S30" s="49"/>
    </row>
    <row r="31" spans="2:19" ht="12.75" customHeight="1" x14ac:dyDescent="0.2">
      <c r="B31" s="20" t="str">
        <f t="shared" si="0"/>
        <v>514</v>
      </c>
      <c r="C31" s="21" t="str">
        <f t="shared" si="1"/>
        <v>00100</v>
      </c>
      <c r="D31" s="22" t="str">
        <f t="shared" si="2"/>
        <v>LS</v>
      </c>
      <c r="E31" s="22" t="str">
        <f t="shared" si="3"/>
        <v/>
      </c>
      <c r="F31" s="23" t="str">
        <f t="shared" si="4"/>
        <v>SURFACE PREPARATION OF EXISTING STRUCTURAL STEEL</v>
      </c>
      <c r="G31" s="39"/>
      <c r="H31" s="39"/>
      <c r="I31" s="39"/>
      <c r="J31" s="39" t="s">
        <v>45</v>
      </c>
      <c r="K31" s="59" t="s">
        <v>61</v>
      </c>
      <c r="L31" s="38"/>
      <c r="M31" s="38"/>
      <c r="N31" s="14" t="s">
        <v>56</v>
      </c>
      <c r="O31" s="46"/>
      <c r="P31" s="43"/>
      <c r="R31" s="48" t="str">
        <f t="shared" si="5"/>
        <v>0</v>
      </c>
      <c r="S31" s="49"/>
    </row>
    <row r="32" spans="2:19" ht="12.75" customHeight="1" x14ac:dyDescent="0.2">
      <c r="B32" s="20" t="str">
        <f t="shared" si="0"/>
        <v>514</v>
      </c>
      <c r="C32" s="21" t="str">
        <f t="shared" si="1"/>
        <v>00200</v>
      </c>
      <c r="D32" s="22" t="str">
        <f t="shared" si="2"/>
        <v>LS</v>
      </c>
      <c r="E32" s="22" t="str">
        <f t="shared" si="3"/>
        <v/>
      </c>
      <c r="F32" s="23" t="str">
        <f t="shared" si="4"/>
        <v>FIELD PAINTING OF EXISTING STRUCTURAL STEEL, PRIME COAT</v>
      </c>
      <c r="G32" s="39"/>
      <c r="H32" s="39"/>
      <c r="I32" s="39"/>
      <c r="J32" s="39" t="s">
        <v>45</v>
      </c>
      <c r="K32" s="59" t="s">
        <v>54</v>
      </c>
      <c r="L32" s="38"/>
      <c r="M32" s="38"/>
      <c r="N32" s="14" t="s">
        <v>57</v>
      </c>
      <c r="O32" s="46"/>
      <c r="P32" s="43"/>
      <c r="R32" s="48" t="str">
        <f t="shared" si="5"/>
        <v>0</v>
      </c>
      <c r="S32" s="49"/>
    </row>
    <row r="33" spans="2:19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/>
      </c>
      <c r="G33" s="39"/>
      <c r="H33" s="39"/>
      <c r="I33" s="39"/>
      <c r="J33" s="39"/>
      <c r="K33" s="59"/>
      <c r="L33" s="38"/>
      <c r="M33" s="38"/>
      <c r="N33" s="14"/>
      <c r="O33" s="46"/>
      <c r="P33" s="43"/>
      <c r="R33" s="48" t="str">
        <f t="shared" si="5"/>
        <v/>
      </c>
      <c r="S33" s="49"/>
    </row>
    <row r="34" spans="2:19" ht="12.75" customHeight="1" x14ac:dyDescent="0.2">
      <c r="B34" s="20" t="str">
        <f t="shared" si="0"/>
        <v>514</v>
      </c>
      <c r="C34" s="21" t="str">
        <f t="shared" si="1"/>
        <v>00300</v>
      </c>
      <c r="D34" s="22" t="str">
        <f t="shared" si="2"/>
        <v>LS</v>
      </c>
      <c r="E34" s="22" t="str">
        <f t="shared" si="3"/>
        <v/>
      </c>
      <c r="F34" s="23" t="str">
        <f t="shared" si="4"/>
        <v>FIELD PAINTING STRUCTURAL STEEL, INTERMEDIATE COAT</v>
      </c>
      <c r="G34" s="39"/>
      <c r="H34" s="39"/>
      <c r="I34" s="39"/>
      <c r="J34" s="39" t="s">
        <v>45</v>
      </c>
      <c r="K34" s="59" t="s">
        <v>54</v>
      </c>
      <c r="L34" s="38"/>
      <c r="M34" s="38"/>
      <c r="N34" s="14" t="s">
        <v>58</v>
      </c>
      <c r="O34" s="46"/>
      <c r="P34" s="43"/>
      <c r="R34" s="48" t="str">
        <f t="shared" si="5"/>
        <v>0</v>
      </c>
      <c r="S34" s="49"/>
    </row>
    <row r="35" spans="2:19" ht="12.75" customHeight="1" x14ac:dyDescent="0.2">
      <c r="B35" s="20" t="str">
        <f t="shared" si="0"/>
        <v>514</v>
      </c>
      <c r="C35" s="21" t="str">
        <f t="shared" si="1"/>
        <v>00400</v>
      </c>
      <c r="D35" s="22" t="str">
        <f t="shared" si="2"/>
        <v>LS</v>
      </c>
      <c r="E35" s="22" t="str">
        <f t="shared" si="3"/>
        <v/>
      </c>
      <c r="F35" s="23" t="str">
        <f t="shared" si="4"/>
        <v>FIELD PAINTING STRUCTURAL STEEL, FINISH COAT</v>
      </c>
      <c r="G35" s="39"/>
      <c r="H35" s="39"/>
      <c r="I35" s="39"/>
      <c r="J35" s="39" t="s">
        <v>45</v>
      </c>
      <c r="K35" s="59" t="s">
        <v>54</v>
      </c>
      <c r="L35" s="38"/>
      <c r="M35" s="38"/>
      <c r="N35" s="14" t="s">
        <v>59</v>
      </c>
      <c r="O35" s="46"/>
      <c r="P35" s="43"/>
      <c r="R35" s="48" t="str">
        <f t="shared" si="5"/>
        <v>0</v>
      </c>
      <c r="S35" s="49"/>
    </row>
    <row r="36" spans="2:19" ht="12.75" customHeight="1" x14ac:dyDescent="0.2">
      <c r="B36" s="20" t="str">
        <f t="shared" si="0"/>
        <v>514</v>
      </c>
      <c r="C36" s="21" t="str">
        <f t="shared" si="1"/>
        <v>27700</v>
      </c>
      <c r="D36" s="22">
        <f t="shared" si="2"/>
        <v>690</v>
      </c>
      <c r="E36" s="22" t="str">
        <f t="shared" si="3"/>
        <v>SF</v>
      </c>
      <c r="F36" s="23" t="str">
        <f t="shared" si="4"/>
        <v>FIELD PAINTING, MISC.: REPAIR PAINTING</v>
      </c>
      <c r="G36" s="39"/>
      <c r="H36" s="39"/>
      <c r="I36" s="39">
        <v>690</v>
      </c>
      <c r="J36" s="39"/>
      <c r="K36" s="59" t="s">
        <v>54</v>
      </c>
      <c r="L36" s="38"/>
      <c r="M36" s="38"/>
      <c r="N36" s="14" t="s">
        <v>62</v>
      </c>
      <c r="O36" s="46"/>
      <c r="P36" s="43" t="s">
        <v>63</v>
      </c>
      <c r="R36" s="48"/>
      <c r="S36" s="49"/>
    </row>
    <row r="37" spans="2:19" ht="12.75" customHeight="1" x14ac:dyDescent="0.2">
      <c r="B37" s="20" t="str">
        <f t="shared" si="0"/>
        <v>SPECIAL</v>
      </c>
      <c r="C37" s="21" t="str">
        <f t="shared" si="1"/>
        <v>53000500</v>
      </c>
      <c r="D37" s="22">
        <f t="shared" si="2"/>
        <v>6</v>
      </c>
      <c r="E37" s="22" t="str">
        <f t="shared" si="3"/>
        <v>HOUR</v>
      </c>
      <c r="F37" s="23" t="str">
        <f t="shared" si="4"/>
        <v>STRUCTURES MISC.: SALT REMEDIATION FOR STRUCTURAL STEEL PAINTING</v>
      </c>
      <c r="G37" s="39"/>
      <c r="H37" s="39"/>
      <c r="I37" s="39">
        <v>6</v>
      </c>
      <c r="J37" s="39"/>
      <c r="K37" s="59" t="s">
        <v>54</v>
      </c>
      <c r="L37" s="38"/>
      <c r="M37" s="38"/>
      <c r="N37" s="14" t="s">
        <v>64</v>
      </c>
      <c r="O37" s="46"/>
      <c r="P37" s="43" t="s">
        <v>60</v>
      </c>
      <c r="R37" s="48" t="str">
        <f t="shared" si="5"/>
        <v>1</v>
      </c>
      <c r="S37" s="49"/>
    </row>
    <row r="38" spans="2:19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59"/>
      <c r="L38" s="38"/>
      <c r="M38" s="38"/>
      <c r="N38" s="14"/>
      <c r="O38" s="46"/>
      <c r="P38" s="43"/>
      <c r="R38" s="48" t="str">
        <f t="shared" si="5"/>
        <v/>
      </c>
      <c r="S38" s="49"/>
    </row>
    <row r="39" spans="2:19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59"/>
      <c r="L39" s="38"/>
      <c r="M39" s="38"/>
      <c r="N39" s="14"/>
      <c r="O39" s="46"/>
      <c r="P39" s="43"/>
      <c r="R39" s="48" t="str">
        <f t="shared" si="5"/>
        <v/>
      </c>
      <c r="S39" s="49"/>
    </row>
    <row r="40" spans="2:19" ht="12.75" customHeight="1" x14ac:dyDescent="0.2">
      <c r="B40" s="20" t="str">
        <f t="shared" si="0"/>
        <v>SPECIAL</v>
      </c>
      <c r="C40" s="21" t="str">
        <f t="shared" si="1"/>
        <v>50771200</v>
      </c>
      <c r="D40" s="22">
        <f t="shared" si="2"/>
        <v>12</v>
      </c>
      <c r="E40" s="22" t="str">
        <f t="shared" si="3"/>
        <v>FT</v>
      </c>
      <c r="F40" s="23" t="str">
        <f t="shared" si="4"/>
        <v>PILE ENCASEMENT</v>
      </c>
      <c r="G40" s="39"/>
      <c r="H40" s="39">
        <v>12</v>
      </c>
      <c r="I40" s="39"/>
      <c r="J40" s="39"/>
      <c r="K40" s="59" t="s">
        <v>51</v>
      </c>
      <c r="L40" s="38"/>
      <c r="M40" s="38"/>
      <c r="N40" s="14" t="s">
        <v>44</v>
      </c>
      <c r="O40" s="46"/>
      <c r="P40" s="43"/>
      <c r="R40" s="48" t="str">
        <f t="shared" si="5"/>
        <v>0</v>
      </c>
      <c r="S40" s="49"/>
    </row>
    <row r="41" spans="2:19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59"/>
      <c r="L41" s="38"/>
      <c r="M41" s="38"/>
      <c r="N41" s="14"/>
      <c r="O41" s="46"/>
      <c r="P41" s="43"/>
      <c r="R41" s="48" t="str">
        <f t="shared" si="5"/>
        <v/>
      </c>
      <c r="S41" s="49"/>
    </row>
    <row r="42" spans="2:19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59"/>
      <c r="L42" s="38"/>
      <c r="M42" s="38"/>
      <c r="N42" s="14"/>
      <c r="O42" s="46"/>
      <c r="P42" s="43"/>
      <c r="R42" s="48" t="str">
        <f t="shared" si="5"/>
        <v/>
      </c>
      <c r="S42" s="49"/>
    </row>
    <row r="43" spans="2:19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59"/>
      <c r="L43" s="38"/>
      <c r="M43" s="38"/>
      <c r="N43" s="14"/>
      <c r="O43" s="46"/>
      <c r="P43" s="43"/>
      <c r="R43" s="48" t="str">
        <f t="shared" si="5"/>
        <v/>
      </c>
      <c r="S43" s="49"/>
    </row>
    <row r="44" spans="2:19" ht="12.75" customHeight="1" x14ac:dyDescent="0.2">
      <c r="B44" s="20"/>
      <c r="C44" s="21"/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59"/>
      <c r="L44" s="38"/>
      <c r="M44" s="38"/>
      <c r="N44" s="14"/>
      <c r="O44" s="46"/>
      <c r="P44" s="43"/>
      <c r="R44" s="48" t="str">
        <f t="shared" si="5"/>
        <v/>
      </c>
      <c r="S44" s="49"/>
    </row>
    <row r="45" spans="2:19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59"/>
      <c r="L45" s="38"/>
      <c r="M45" s="38"/>
      <c r="N45" s="14"/>
      <c r="O45" s="46"/>
      <c r="P45" s="43"/>
      <c r="R45" s="48" t="str">
        <f t="shared" si="5"/>
        <v/>
      </c>
      <c r="S45" s="49"/>
    </row>
    <row r="46" spans="2:19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59"/>
      <c r="L46" s="38"/>
      <c r="M46" s="38"/>
      <c r="N46" s="14"/>
      <c r="O46" s="46"/>
      <c r="P46" s="43"/>
      <c r="R46" s="48" t="str">
        <f t="shared" si="5"/>
        <v/>
      </c>
      <c r="S46" s="49"/>
    </row>
    <row r="47" spans="2:19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59"/>
      <c r="L47" s="38"/>
      <c r="M47" s="38"/>
      <c r="N47" s="14"/>
      <c r="O47" s="46"/>
      <c r="P47" s="43"/>
      <c r="R47" s="48" t="str">
        <f t="shared" si="5"/>
        <v/>
      </c>
      <c r="S47" s="49"/>
    </row>
    <row r="48" spans="2:19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59"/>
      <c r="L48" s="38"/>
      <c r="M48" s="38"/>
      <c r="N48" s="14"/>
      <c r="O48" s="46"/>
      <c r="P48" s="43"/>
      <c r="R48" s="48" t="str">
        <f t="shared" si="5"/>
        <v/>
      </c>
      <c r="S48" s="49"/>
    </row>
    <row r="49" spans="2:19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59"/>
      <c r="L49" s="38"/>
      <c r="M49" s="38"/>
      <c r="N49" s="14"/>
      <c r="O49" s="46"/>
      <c r="P49" s="43"/>
      <c r="R49" s="48" t="str">
        <f t="shared" si="5"/>
        <v/>
      </c>
      <c r="S49" s="49"/>
    </row>
    <row r="50" spans="2:19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59"/>
      <c r="L50" s="38"/>
      <c r="M50" s="38"/>
      <c r="N50" s="14"/>
      <c r="O50" s="46"/>
      <c r="P50" s="43"/>
      <c r="R50" s="48" t="str">
        <f t="shared" si="5"/>
        <v/>
      </c>
      <c r="S50" s="49"/>
    </row>
    <row r="51" spans="2:19" ht="12.75" customHeight="1" x14ac:dyDescent="0.2">
      <c r="B51" s="20"/>
      <c r="C51" s="21"/>
      <c r="D51" s="22"/>
      <c r="E51" s="22"/>
      <c r="F51" s="23"/>
      <c r="G51" s="39"/>
      <c r="H51" s="39"/>
      <c r="I51" s="39"/>
      <c r="J51" s="39"/>
      <c r="K51" s="59"/>
      <c r="L51" s="38"/>
      <c r="M51" s="38"/>
      <c r="N51" s="14"/>
      <c r="O51" s="46"/>
      <c r="P51" s="43"/>
      <c r="R51" s="48"/>
      <c r="S51" s="49"/>
    </row>
    <row r="52" spans="2:19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59"/>
      <c r="L52" s="38"/>
      <c r="M52" s="38"/>
      <c r="N52" s="14"/>
      <c r="O52" s="46"/>
      <c r="P52" s="43"/>
      <c r="R52" s="48" t="str">
        <f t="shared" si="5"/>
        <v/>
      </c>
      <c r="S52" s="49"/>
    </row>
    <row r="53" spans="2:19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59"/>
      <c r="L53" s="38"/>
      <c r="M53" s="38"/>
      <c r="N53" s="14"/>
      <c r="O53" s="46"/>
      <c r="P53" s="43"/>
      <c r="R53" s="48" t="str">
        <f t="shared" si="5"/>
        <v/>
      </c>
      <c r="S53" s="49"/>
    </row>
    <row r="54" spans="2:19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59"/>
      <c r="L54" s="38"/>
      <c r="M54" s="38"/>
      <c r="N54" s="14"/>
      <c r="O54" s="46"/>
      <c r="P54" s="43"/>
      <c r="R54" s="48" t="str">
        <f t="shared" si="5"/>
        <v/>
      </c>
      <c r="S54" s="49"/>
    </row>
    <row r="55" spans="2:19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59"/>
      <c r="L55" s="38"/>
      <c r="M55" s="38"/>
      <c r="N55" s="14"/>
      <c r="O55" s="46"/>
      <c r="P55" s="43"/>
      <c r="R55" s="48" t="str">
        <f t="shared" si="5"/>
        <v/>
      </c>
      <c r="S55" s="49"/>
    </row>
    <row r="56" spans="2:19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59"/>
      <c r="L56" s="38"/>
      <c r="M56" s="38"/>
      <c r="N56" s="14"/>
      <c r="O56" s="46"/>
      <c r="P56" s="43"/>
      <c r="R56" s="48" t="str">
        <f t="shared" si="5"/>
        <v/>
      </c>
      <c r="S56" s="49"/>
    </row>
    <row r="57" spans="2:19" ht="12.75" customHeight="1" x14ac:dyDescent="0.2">
      <c r="B57" s="20" t="str">
        <f t="shared" si="0"/>
        <v/>
      </c>
      <c r="C57" s="21" t="str">
        <f t="shared" si="1"/>
        <v/>
      </c>
      <c r="D57" s="22" t="str">
        <f t="shared" si="2"/>
        <v/>
      </c>
      <c r="E57" s="22" t="str">
        <f t="shared" si="3"/>
        <v/>
      </c>
      <c r="F57" s="23" t="str">
        <f t="shared" si="4"/>
        <v/>
      </c>
      <c r="G57" s="39"/>
      <c r="H57" s="39"/>
      <c r="I57" s="39"/>
      <c r="J57" s="39"/>
      <c r="K57" s="59"/>
      <c r="L57" s="38"/>
      <c r="M57" s="38"/>
      <c r="N57" s="14"/>
      <c r="O57" s="46"/>
      <c r="P57" s="43"/>
      <c r="R57" s="48" t="str">
        <f t="shared" si="5"/>
        <v/>
      </c>
      <c r="S57" s="49"/>
    </row>
    <row r="58" spans="2:19" ht="12.75" customHeight="1" x14ac:dyDescent="0.2">
      <c r="B58" s="20" t="str">
        <f t="shared" si="0"/>
        <v/>
      </c>
      <c r="C58" s="21" t="str">
        <f t="shared" si="1"/>
        <v/>
      </c>
      <c r="D58" s="22" t="str">
        <f t="shared" si="2"/>
        <v/>
      </c>
      <c r="E58" s="22" t="str">
        <f t="shared" si="3"/>
        <v/>
      </c>
      <c r="F58" s="23" t="str">
        <f t="shared" si="4"/>
        <v/>
      </c>
      <c r="G58" s="39"/>
      <c r="H58" s="39"/>
      <c r="I58" s="39"/>
      <c r="J58" s="39"/>
      <c r="K58" s="59"/>
      <c r="L58" s="38"/>
      <c r="M58" s="38"/>
      <c r="N58" s="14"/>
      <c r="O58" s="46"/>
      <c r="P58" s="43"/>
      <c r="R58" s="48" t="str">
        <f t="shared" si="5"/>
        <v/>
      </c>
      <c r="S58" s="49"/>
    </row>
    <row r="59" spans="2:19" ht="12.75" customHeight="1" x14ac:dyDescent="0.2">
      <c r="B59" s="20" t="str">
        <f t="shared" si="0"/>
        <v/>
      </c>
      <c r="C59" s="21" t="str">
        <f t="shared" si="1"/>
        <v/>
      </c>
      <c r="D59" s="22" t="str">
        <f t="shared" si="2"/>
        <v/>
      </c>
      <c r="E59" s="22" t="str">
        <f t="shared" si="3"/>
        <v/>
      </c>
      <c r="F59" s="23" t="str">
        <f t="shared" si="4"/>
        <v/>
      </c>
      <c r="G59" s="39"/>
      <c r="H59" s="39"/>
      <c r="I59" s="39"/>
      <c r="J59" s="39"/>
      <c r="K59" s="59"/>
      <c r="L59" s="38"/>
      <c r="M59" s="38"/>
      <c r="N59" s="14"/>
      <c r="O59" s="46"/>
      <c r="P59" s="43"/>
      <c r="R59" s="48" t="str">
        <f t="shared" si="5"/>
        <v/>
      </c>
      <c r="S59" s="49"/>
    </row>
    <row r="60" spans="2:19" ht="12.75" customHeight="1" x14ac:dyDescent="0.2">
      <c r="B60" s="20" t="str">
        <f t="shared" si="0"/>
        <v/>
      </c>
      <c r="C60" s="21" t="str">
        <f t="shared" si="1"/>
        <v/>
      </c>
      <c r="D60" s="22" t="str">
        <f t="shared" si="2"/>
        <v/>
      </c>
      <c r="E60" s="22" t="str">
        <f t="shared" si="3"/>
        <v/>
      </c>
      <c r="F60" s="23" t="str">
        <f t="shared" si="4"/>
        <v/>
      </c>
      <c r="G60" s="39"/>
      <c r="H60" s="39"/>
      <c r="I60" s="39"/>
      <c r="J60" s="39"/>
      <c r="K60" s="59"/>
      <c r="L60" s="38"/>
      <c r="M60" s="38"/>
      <c r="N60" s="14"/>
      <c r="O60" s="46"/>
      <c r="P60" s="43"/>
      <c r="R60" s="48" t="str">
        <f t="shared" si="5"/>
        <v/>
      </c>
      <c r="S60" s="49"/>
    </row>
    <row r="61" spans="2:19" ht="12.75" customHeight="1" x14ac:dyDescent="0.2">
      <c r="B61" s="20" t="str">
        <f t="shared" si="0"/>
        <v/>
      </c>
      <c r="C61" s="21" t="str">
        <f t="shared" si="1"/>
        <v/>
      </c>
      <c r="D61" s="22" t="str">
        <f t="shared" si="2"/>
        <v/>
      </c>
      <c r="E61" s="22" t="str">
        <f t="shared" si="3"/>
        <v/>
      </c>
      <c r="F61" s="23" t="str">
        <f t="shared" si="4"/>
        <v/>
      </c>
      <c r="G61" s="39"/>
      <c r="H61" s="39"/>
      <c r="I61" s="39"/>
      <c r="J61" s="39"/>
      <c r="K61" s="59"/>
      <c r="L61" s="38"/>
      <c r="M61" s="38"/>
      <c r="N61" s="14"/>
      <c r="O61" s="46"/>
      <c r="P61" s="43"/>
      <c r="R61" s="48" t="str">
        <f t="shared" si="5"/>
        <v/>
      </c>
      <c r="S61" s="49"/>
    </row>
    <row r="62" spans="2:19" ht="12.75" customHeight="1" x14ac:dyDescent="0.2">
      <c r="B62" s="20" t="str">
        <f t="shared" si="0"/>
        <v/>
      </c>
      <c r="C62" s="21" t="str">
        <f t="shared" ref="C62:C78" si="6">IF(OR(TRIM(N62)=0,TRIM(N62)=""),"",IF(IFERROR(TRIM(INDEX(QryItemNamed,MATCH(TRIM(N62),ITEM,0),2)),"")="Y",LEFT(IFERROR(TRIM(INDEX(ITEM,MATCH(TRIM(N62),ITEM,0))),""),3)&amp;RIGHT(IFERROR(TRIM(INDEX(ITEM,MATCH(TRIM(N62),ITEM,0))),""),5),RIGHT(IFERROR(TRIM(INDEX(ITEM,MATCH(TRIM(N62),ITEM,0))),""),5)))</f>
        <v/>
      </c>
      <c r="D62" s="22" t="str">
        <f t="shared" si="2"/>
        <v/>
      </c>
      <c r="E62" s="22" t="str">
        <f t="shared" ref="E62:E78" si="7">IF(OR(TRIM(N62)=0,TRIM(N62)=""),"",IF(IFERROR(TRIM(INDEX(QryItemNamed,MATCH(TRIM(N62),ITEM,0),3)),"")="LS","",IFERROR(TRIM(INDEX(QryItemNamed,MATCH(TRIM(N62),ITEM,0),3)),"")))</f>
        <v/>
      </c>
      <c r="F62" s="23" t="str">
        <f t="shared" ref="F62:F78" si="8">IF(OR(TRIM(N62)=0,TRIM(N62)=""),IF(P62="","",P62),IF(IFERROR(TRIM(INDEX(QryItemNamed,MATCH(TRIM(N62),ITEM,0),2)),"")="Y",TRIM(RIGHT(IFERROR(TRIM(INDEX(QryItemNamed,MATCH(TRIM(N62),ITEM,0),4)),"123456789012"),LEN(IFERROR(TRIM(INDEX(QryItemNamed,MATCH(TRIM(N62),ITEM,0),4)),"123456789012"))-9))&amp;P62,IFERROR(TRIM(INDEX(QryItemNamed,MATCH(TRIM(N62),ITEM,0),4))&amp;P62,"ITEM CODE DOES NOT EXIST IN ITEM MASTER")))</f>
        <v/>
      </c>
      <c r="G62" s="39"/>
      <c r="H62" s="39"/>
      <c r="I62" s="39"/>
      <c r="J62" s="39"/>
      <c r="K62" s="59"/>
      <c r="L62" s="38"/>
      <c r="M62" s="38"/>
      <c r="N62" s="14"/>
      <c r="O62" s="46"/>
      <c r="P62" s="43"/>
      <c r="R62" s="48" t="str">
        <f t="shared" ref="R62:R78" si="9">IF(OR(TRIM(N62)=0,TRIM(N62)=""),"",IFERROR(TRIM(INDEX(QryItemNamed,MATCH(TRIM(N62),ITEM,0),6)),""))</f>
        <v/>
      </c>
      <c r="S62" s="49"/>
    </row>
    <row r="63" spans="2:19" ht="12.75" customHeight="1" x14ac:dyDescent="0.2">
      <c r="B63" s="20" t="str">
        <f t="shared" si="0"/>
        <v/>
      </c>
      <c r="C63" s="21" t="str">
        <f t="shared" si="6"/>
        <v/>
      </c>
      <c r="D63" s="22" t="str">
        <f t="shared" si="2"/>
        <v/>
      </c>
      <c r="E63" s="22" t="str">
        <f t="shared" si="7"/>
        <v/>
      </c>
      <c r="F63" s="23" t="str">
        <f t="shared" si="8"/>
        <v/>
      </c>
      <c r="G63" s="39"/>
      <c r="H63" s="39"/>
      <c r="I63" s="39"/>
      <c r="J63" s="39"/>
      <c r="K63" s="59"/>
      <c r="L63" s="38"/>
      <c r="M63" s="38"/>
      <c r="N63" s="14"/>
      <c r="O63" s="46"/>
      <c r="P63" s="43"/>
      <c r="R63" s="48" t="str">
        <f t="shared" si="9"/>
        <v/>
      </c>
      <c r="S63" s="49"/>
    </row>
    <row r="64" spans="2:19" ht="12.75" customHeight="1" x14ac:dyDescent="0.2">
      <c r="B64" s="20" t="str">
        <f t="shared" si="0"/>
        <v/>
      </c>
      <c r="C64" s="21" t="str">
        <f t="shared" si="6"/>
        <v/>
      </c>
      <c r="D64" s="22" t="str">
        <f t="shared" si="2"/>
        <v/>
      </c>
      <c r="E64" s="22" t="str">
        <f t="shared" si="7"/>
        <v/>
      </c>
      <c r="F64" s="23" t="str">
        <f t="shared" si="8"/>
        <v/>
      </c>
      <c r="G64" s="39"/>
      <c r="H64" s="39"/>
      <c r="I64" s="39"/>
      <c r="J64" s="39"/>
      <c r="K64" s="59"/>
      <c r="L64" s="38"/>
      <c r="M64" s="38"/>
      <c r="N64" s="14"/>
      <c r="O64" s="46"/>
      <c r="P64" s="43"/>
      <c r="R64" s="48" t="str">
        <f t="shared" si="9"/>
        <v/>
      </c>
      <c r="S64" s="49"/>
    </row>
    <row r="65" spans="2:19" ht="12.75" customHeight="1" x14ac:dyDescent="0.2">
      <c r="B65" s="20" t="str">
        <f t="shared" si="0"/>
        <v/>
      </c>
      <c r="C65" s="21" t="str">
        <f t="shared" si="6"/>
        <v/>
      </c>
      <c r="D65" s="22" t="str">
        <f t="shared" si="2"/>
        <v/>
      </c>
      <c r="E65" s="22" t="str">
        <f t="shared" si="7"/>
        <v/>
      </c>
      <c r="F65" s="23" t="str">
        <f t="shared" si="8"/>
        <v/>
      </c>
      <c r="G65" s="39"/>
      <c r="H65" s="39"/>
      <c r="I65" s="39"/>
      <c r="J65" s="39"/>
      <c r="K65" s="59"/>
      <c r="L65" s="38"/>
      <c r="M65" s="38"/>
      <c r="N65" s="14"/>
      <c r="O65" s="46"/>
      <c r="P65" s="43"/>
      <c r="R65" s="48" t="str">
        <f t="shared" si="9"/>
        <v/>
      </c>
      <c r="S65" s="49"/>
    </row>
    <row r="66" spans="2:19" ht="12.75" customHeight="1" x14ac:dyDescent="0.2">
      <c r="B66" s="20" t="str">
        <f t="shared" si="0"/>
        <v/>
      </c>
      <c r="C66" s="21" t="str">
        <f t="shared" si="6"/>
        <v/>
      </c>
      <c r="D66" s="22" t="str">
        <f t="shared" si="2"/>
        <v/>
      </c>
      <c r="E66" s="22" t="str">
        <f t="shared" si="7"/>
        <v/>
      </c>
      <c r="F66" s="23" t="str">
        <f t="shared" si="8"/>
        <v/>
      </c>
      <c r="G66" s="39"/>
      <c r="H66" s="39"/>
      <c r="I66" s="39"/>
      <c r="J66" s="39"/>
      <c r="K66" s="59"/>
      <c r="L66" s="38"/>
      <c r="M66" s="38"/>
      <c r="N66" s="14"/>
      <c r="O66" s="46"/>
      <c r="P66" s="43"/>
      <c r="R66" s="48" t="str">
        <f t="shared" si="9"/>
        <v/>
      </c>
      <c r="S66" s="49"/>
    </row>
    <row r="67" spans="2:19" ht="12.75" customHeight="1" x14ac:dyDescent="0.2">
      <c r="B67" s="20" t="str">
        <f t="shared" si="0"/>
        <v/>
      </c>
      <c r="C67" s="21" t="str">
        <f t="shared" si="6"/>
        <v/>
      </c>
      <c r="D67" s="22" t="str">
        <f t="shared" si="2"/>
        <v/>
      </c>
      <c r="E67" s="22" t="str">
        <f t="shared" si="7"/>
        <v/>
      </c>
      <c r="F67" s="23" t="str">
        <f t="shared" si="8"/>
        <v/>
      </c>
      <c r="G67" s="39"/>
      <c r="H67" s="39"/>
      <c r="I67" s="39"/>
      <c r="J67" s="39"/>
      <c r="K67" s="59"/>
      <c r="L67" s="38"/>
      <c r="M67" s="38"/>
      <c r="N67" s="14"/>
      <c r="O67" s="46"/>
      <c r="P67" s="43"/>
      <c r="R67" s="48" t="str">
        <f t="shared" si="9"/>
        <v/>
      </c>
      <c r="S67" s="49"/>
    </row>
    <row r="68" spans="2:19" ht="12.75" customHeight="1" x14ac:dyDescent="0.2">
      <c r="B68" s="20" t="str">
        <f t="shared" si="0"/>
        <v/>
      </c>
      <c r="C68" s="21" t="str">
        <f t="shared" si="6"/>
        <v/>
      </c>
      <c r="D68" s="22" t="str">
        <f t="shared" si="2"/>
        <v/>
      </c>
      <c r="E68" s="22" t="str">
        <f t="shared" si="7"/>
        <v/>
      </c>
      <c r="F68" s="23" t="str">
        <f t="shared" si="8"/>
        <v/>
      </c>
      <c r="G68" s="39"/>
      <c r="H68" s="39"/>
      <c r="I68" s="39"/>
      <c r="J68" s="39"/>
      <c r="K68" s="59"/>
      <c r="L68" s="38"/>
      <c r="M68" s="38"/>
      <c r="N68" s="14"/>
      <c r="O68" s="46"/>
      <c r="P68" s="43"/>
      <c r="R68" s="48" t="str">
        <f t="shared" si="9"/>
        <v/>
      </c>
      <c r="S68" s="49"/>
    </row>
    <row r="69" spans="2:19" ht="12.75" customHeight="1" x14ac:dyDescent="0.2">
      <c r="B69" s="20" t="str">
        <f t="shared" si="0"/>
        <v/>
      </c>
      <c r="C69" s="21" t="str">
        <f t="shared" si="6"/>
        <v/>
      </c>
      <c r="D69" s="22" t="str">
        <f t="shared" si="2"/>
        <v/>
      </c>
      <c r="E69" s="22" t="str">
        <f t="shared" si="7"/>
        <v/>
      </c>
      <c r="F69" s="23" t="str">
        <f t="shared" si="8"/>
        <v/>
      </c>
      <c r="G69" s="39"/>
      <c r="H69" s="39"/>
      <c r="I69" s="39"/>
      <c r="J69" s="39"/>
      <c r="K69" s="59"/>
      <c r="L69" s="38"/>
      <c r="M69" s="38"/>
      <c r="N69" s="14"/>
      <c r="O69" s="46"/>
      <c r="P69" s="43"/>
      <c r="R69" s="48" t="str">
        <f t="shared" si="9"/>
        <v/>
      </c>
      <c r="S69" s="49"/>
    </row>
    <row r="70" spans="2:19" ht="12.75" customHeight="1" x14ac:dyDescent="0.2">
      <c r="B70" s="20" t="str">
        <f t="shared" si="0"/>
        <v/>
      </c>
      <c r="C70" s="21" t="str">
        <f t="shared" si="6"/>
        <v/>
      </c>
      <c r="D70" s="22" t="str">
        <f t="shared" si="2"/>
        <v/>
      </c>
      <c r="E70" s="22" t="str">
        <f t="shared" si="7"/>
        <v/>
      </c>
      <c r="F70" s="23" t="str">
        <f t="shared" si="8"/>
        <v/>
      </c>
      <c r="G70" s="39"/>
      <c r="H70" s="39"/>
      <c r="I70" s="39"/>
      <c r="J70" s="39"/>
      <c r="K70" s="59"/>
      <c r="L70" s="38"/>
      <c r="M70" s="38"/>
      <c r="N70" s="14"/>
      <c r="O70" s="46"/>
      <c r="P70" s="43"/>
      <c r="R70" s="48" t="str">
        <f t="shared" si="9"/>
        <v/>
      </c>
      <c r="S70" s="49"/>
    </row>
    <row r="71" spans="2:19" ht="12.75" customHeight="1" x14ac:dyDescent="0.2">
      <c r="B71" s="20" t="str">
        <f t="shared" si="0"/>
        <v/>
      </c>
      <c r="C71" s="21" t="str">
        <f t="shared" si="6"/>
        <v/>
      </c>
      <c r="D71" s="22" t="str">
        <f t="shared" si="2"/>
        <v/>
      </c>
      <c r="E71" s="22" t="str">
        <f t="shared" si="7"/>
        <v/>
      </c>
      <c r="F71" s="23" t="str">
        <f t="shared" si="8"/>
        <v/>
      </c>
      <c r="G71" s="39"/>
      <c r="H71" s="39"/>
      <c r="I71" s="39"/>
      <c r="J71" s="39"/>
      <c r="K71" s="59"/>
      <c r="L71" s="38"/>
      <c r="M71" s="38"/>
      <c r="N71" s="14"/>
      <c r="O71" s="46"/>
      <c r="P71" s="43"/>
      <c r="R71" s="48" t="str">
        <f t="shared" si="9"/>
        <v/>
      </c>
      <c r="S71" s="49"/>
    </row>
    <row r="72" spans="2:19" ht="12.75" customHeight="1" x14ac:dyDescent="0.2">
      <c r="B72" s="20" t="str">
        <f t="shared" si="0"/>
        <v/>
      </c>
      <c r="C72" s="21" t="str">
        <f t="shared" si="6"/>
        <v/>
      </c>
      <c r="D72" s="22" t="str">
        <f t="shared" si="2"/>
        <v/>
      </c>
      <c r="E72" s="22" t="str">
        <f t="shared" si="7"/>
        <v/>
      </c>
      <c r="F72" s="23" t="str">
        <f t="shared" si="8"/>
        <v/>
      </c>
      <c r="G72" s="39"/>
      <c r="H72" s="39"/>
      <c r="I72" s="39"/>
      <c r="J72" s="39"/>
      <c r="K72" s="59"/>
      <c r="L72" s="38"/>
      <c r="M72" s="38"/>
      <c r="N72" s="14"/>
      <c r="O72" s="46"/>
      <c r="P72" s="43"/>
      <c r="R72" s="48" t="str">
        <f t="shared" si="9"/>
        <v/>
      </c>
      <c r="S72" s="49"/>
    </row>
    <row r="73" spans="2:19" ht="12.75" customHeight="1" x14ac:dyDescent="0.2">
      <c r="B73" s="20" t="str">
        <f t="shared" si="0"/>
        <v/>
      </c>
      <c r="C73" s="21" t="str">
        <f t="shared" si="6"/>
        <v/>
      </c>
      <c r="D73" s="22" t="str">
        <f t="shared" si="2"/>
        <v/>
      </c>
      <c r="E73" s="22" t="str">
        <f t="shared" si="7"/>
        <v/>
      </c>
      <c r="F73" s="23" t="str">
        <f t="shared" si="8"/>
        <v/>
      </c>
      <c r="G73" s="39"/>
      <c r="H73" s="39"/>
      <c r="I73" s="39"/>
      <c r="J73" s="39"/>
      <c r="K73" s="59"/>
      <c r="L73" s="38"/>
      <c r="M73" s="38"/>
      <c r="N73" s="14"/>
      <c r="O73" s="46"/>
      <c r="P73" s="43"/>
      <c r="R73" s="48" t="str">
        <f t="shared" si="9"/>
        <v/>
      </c>
      <c r="S73" s="49"/>
    </row>
    <row r="74" spans="2:19" ht="12.75" customHeight="1" x14ac:dyDescent="0.2">
      <c r="B74" s="20" t="str">
        <f t="shared" si="0"/>
        <v/>
      </c>
      <c r="C74" s="21" t="str">
        <f t="shared" si="6"/>
        <v/>
      </c>
      <c r="D74" s="22" t="str">
        <f t="shared" si="2"/>
        <v/>
      </c>
      <c r="E74" s="22" t="str">
        <f t="shared" si="7"/>
        <v/>
      </c>
      <c r="F74" s="23" t="str">
        <f t="shared" si="8"/>
        <v/>
      </c>
      <c r="G74" s="39"/>
      <c r="H74" s="39"/>
      <c r="I74" s="39"/>
      <c r="J74" s="39"/>
      <c r="K74" s="59"/>
      <c r="L74" s="38"/>
      <c r="M74" s="38"/>
      <c r="N74" s="14"/>
      <c r="O74" s="46"/>
      <c r="P74" s="43"/>
      <c r="R74" s="48" t="str">
        <f t="shared" si="9"/>
        <v/>
      </c>
      <c r="S74" s="49"/>
    </row>
    <row r="75" spans="2:19" ht="12.75" customHeight="1" x14ac:dyDescent="0.2">
      <c r="B75" s="20" t="str">
        <f t="shared" si="0"/>
        <v/>
      </c>
      <c r="C75" s="21" t="str">
        <f t="shared" si="6"/>
        <v/>
      </c>
      <c r="D75" s="22" t="str">
        <f t="shared" si="2"/>
        <v/>
      </c>
      <c r="E75" s="22" t="str">
        <f t="shared" si="7"/>
        <v/>
      </c>
      <c r="F75" s="23" t="str">
        <f t="shared" si="8"/>
        <v/>
      </c>
      <c r="G75" s="39"/>
      <c r="H75" s="39"/>
      <c r="I75" s="39"/>
      <c r="J75" s="39"/>
      <c r="K75" s="59"/>
      <c r="L75" s="38"/>
      <c r="M75" s="38"/>
      <c r="N75" s="14"/>
      <c r="O75" s="46"/>
      <c r="P75" s="43"/>
      <c r="R75" s="48" t="str">
        <f t="shared" si="9"/>
        <v/>
      </c>
      <c r="S75" s="49"/>
    </row>
    <row r="76" spans="2:19" ht="12.75" customHeight="1" x14ac:dyDescent="0.2">
      <c r="B76" s="20" t="str">
        <f t="shared" si="0"/>
        <v/>
      </c>
      <c r="C76" s="21" t="str">
        <f t="shared" si="6"/>
        <v/>
      </c>
      <c r="D76" s="22" t="str">
        <f t="shared" si="2"/>
        <v/>
      </c>
      <c r="E76" s="22" t="str">
        <f t="shared" si="7"/>
        <v/>
      </c>
      <c r="F76" s="23" t="str">
        <f t="shared" si="8"/>
        <v/>
      </c>
      <c r="G76" s="39"/>
      <c r="H76" s="39"/>
      <c r="I76" s="39"/>
      <c r="J76" s="39"/>
      <c r="K76" s="59"/>
      <c r="L76" s="38"/>
      <c r="M76" s="38"/>
      <c r="N76" s="14"/>
      <c r="O76" s="46"/>
      <c r="P76" s="43"/>
      <c r="R76" s="48" t="str">
        <f t="shared" si="9"/>
        <v/>
      </c>
      <c r="S76" s="49"/>
    </row>
    <row r="77" spans="2:19" ht="12.75" customHeight="1" x14ac:dyDescent="0.2">
      <c r="B77" s="20" t="str">
        <f t="shared" si="0"/>
        <v/>
      </c>
      <c r="C77" s="21" t="str">
        <f t="shared" si="6"/>
        <v/>
      </c>
      <c r="D77" s="22" t="str">
        <f t="shared" si="2"/>
        <v/>
      </c>
      <c r="E77" s="22" t="str">
        <f t="shared" si="7"/>
        <v/>
      </c>
      <c r="F77" s="23" t="str">
        <f t="shared" si="8"/>
        <v/>
      </c>
      <c r="G77" s="39"/>
      <c r="H77" s="39"/>
      <c r="I77" s="39"/>
      <c r="J77" s="39"/>
      <c r="K77" s="59"/>
      <c r="L77" s="38"/>
      <c r="M77" s="38"/>
      <c r="N77" s="14"/>
      <c r="O77" s="46"/>
      <c r="P77" s="43"/>
      <c r="R77" s="48" t="str">
        <f t="shared" si="9"/>
        <v/>
      </c>
      <c r="S77" s="49"/>
    </row>
    <row r="78" spans="2:19" ht="12.75" customHeight="1" thickBot="1" x14ac:dyDescent="0.25">
      <c r="B78" s="24" t="str">
        <f t="shared" ref="B78" si="10">IF(OR(TRIM(N78)=0,TRIM(N78)=""),"",IF(IFERROR(TRIM(INDEX(QryItemNamed,MATCH(TRIM(N78),ITEM,0),2)),"")="Y","SPECIAL",LEFT(IFERROR(TRIM(INDEX(ITEM,MATCH(TRIM(N78),ITEM,0))),""),3)))</f>
        <v/>
      </c>
      <c r="C78" s="25" t="str">
        <f t="shared" si="6"/>
        <v/>
      </c>
      <c r="D78" s="26" t="str">
        <f t="shared" ref="D78" si="11">IF(OR(TRIM(N78)=0,TRIM(N78)=""),"",IF(IFERROR(TRIM(INDEX(QryItemNamed,MATCH(TRIM(N78),ITEM,0),3)),"")="LS","LS",IF((SUM(G78:J78)+O78)=0,"",SUM(G78:J78)+O78)))</f>
        <v/>
      </c>
      <c r="E78" s="26" t="str">
        <f t="shared" si="7"/>
        <v/>
      </c>
      <c r="F78" s="27" t="str">
        <f t="shared" si="8"/>
        <v/>
      </c>
      <c r="G78" s="40"/>
      <c r="H78" s="40"/>
      <c r="I78" s="40"/>
      <c r="J78" s="40"/>
      <c r="K78" s="41"/>
      <c r="L78" s="38"/>
      <c r="M78" s="38"/>
      <c r="N78" s="32"/>
      <c r="O78" s="47"/>
      <c r="P78" s="44"/>
      <c r="R78" s="50" t="str">
        <f t="shared" si="9"/>
        <v/>
      </c>
      <c r="S78" s="51"/>
    </row>
  </sheetData>
  <sheetProtection sort="0"/>
  <mergeCells count="21">
    <mergeCell ref="D26:D27"/>
    <mergeCell ref="E26:E27"/>
    <mergeCell ref="F26:F27"/>
    <mergeCell ref="G26:G27"/>
    <mergeCell ref="O21:P21"/>
    <mergeCell ref="R25:S27"/>
    <mergeCell ref="B20:F20"/>
    <mergeCell ref="G20:P20"/>
    <mergeCell ref="O24:P24"/>
    <mergeCell ref="O23:P23"/>
    <mergeCell ref="O22:P22"/>
    <mergeCell ref="H26:H27"/>
    <mergeCell ref="I26:I27"/>
    <mergeCell ref="N25:N27"/>
    <mergeCell ref="P25:P27"/>
    <mergeCell ref="O25:O27"/>
    <mergeCell ref="J26:J27"/>
    <mergeCell ref="B24:K25"/>
    <mergeCell ref="K26:K27"/>
    <mergeCell ref="B26:B27"/>
    <mergeCell ref="C26:C27"/>
  </mergeCells>
  <phoneticPr fontId="0" type="noConversion"/>
  <conditionalFormatting sqref="F28:F78">
    <cfRule type="expression" priority="1" stopIfTrue="1">
      <formula>P28&lt;&gt;""</formula>
    </cfRule>
    <cfRule type="expression" dxfId="1" priority="2">
      <formula>FIND("ADD",R28)</formula>
    </cfRule>
    <cfRule type="expression" dxfId="0" priority="3">
      <formula>FIND("SPECIFY",R28)</formula>
    </cfRule>
  </conditionalFormatting>
  <hyperlinks>
    <hyperlink ref="E14" r:id="rId1" xr:uid="{00000000-0004-0000-0000-000000000000}"/>
  </hyperlinks>
  <pageMargins left="0.75" right="0.75" top="1" bottom="1" header="0.5" footer="0.5"/>
  <pageSetup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Single_Bridge</vt:lpstr>
      <vt:lpstr>Single_Bridge!Print_Area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Dudek, Samuel</cp:lastModifiedBy>
  <cp:lastPrinted>2006-01-25T15:02:54Z</cp:lastPrinted>
  <dcterms:created xsi:type="dcterms:W3CDTF">2005-08-16T18:59:51Z</dcterms:created>
  <dcterms:modified xsi:type="dcterms:W3CDTF">2023-10-16T14:47:06Z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